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elichkov_PA\Documents\Тех. задания\Тех.задания 2023 года\ВОЛС Полевая\сметы корректировка\"/>
    </mc:Choice>
  </mc:AlternateContent>
  <bookViews>
    <workbookView xWindow="-120" yWindow="-120" windowWidth="24240" windowHeight="1329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9" i="1" l="1"/>
  <c r="H44" i="1"/>
  <c r="H39" i="1"/>
  <c r="H37" i="1"/>
  <c r="H32" i="1"/>
  <c r="H30" i="1"/>
  <c r="H28" i="1"/>
</calcChain>
</file>

<file path=xl/sharedStrings.xml><?xml version="1.0" encoding="utf-8"?>
<sst xmlns="http://schemas.openxmlformats.org/spreadsheetml/2006/main" count="79" uniqueCount="61">
  <si>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</si>
  <si>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</si>
  <si>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</si>
  <si>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</si>
  <si>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</si>
  <si>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"___"______________________2022г</t>
  </si>
  <si>
    <t>Сводный сметный расчет сметной стоимостью   20 070 435,57 руб.</t>
  </si>
  <si>
    <t>(ссылка на документ об утверждении)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</si>
  <si>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</si>
  <si>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</si>
  <si>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</si>
  <si>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</si>
  <si>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</si>
  <si>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</si>
  <si>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</si>
  <si>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</si>
  <si>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</si>
  <si>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</si>
  <si>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</si>
  <si>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</si>
  <si>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Линейные_ВЛ 110 кВ Ивановка-Полевая общая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</si>
  <si>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</si>
  <si>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</si>
  <si>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</si>
  <si>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</si>
  <si>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</si>
  <si>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</si>
  <si>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Разработка рабочей документации</t>
  </si>
  <si>
    <t>783306,93/1,2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</si>
  <si>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</si>
  <si>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</si>
  <si>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</si>
  <si>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</si>
  <si>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</si>
  <si>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</si>
  <si>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</si>
  <si>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</si>
  <si>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</si>
  <si>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</si>
  <si>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</si>
  <si>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</si>
  <si>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</si>
  <si>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</si>
  <si>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</si>
  <si>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</si>
  <si>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</si>
  <si>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</si>
  <si>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</si>
  <si>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</si>
  <si>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</si>
  <si>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</si>
  <si>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</si>
  <si>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</si>
  <si>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</si>
  <si>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</si>
  <si>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[должность, подпись (инициалы, фамилия)]</t>
  </si>
  <si>
    <t>Составлен(а) в базисном (текущем) уровне цен  3 кв. 2022г.</t>
  </si>
  <si>
    <t>Станционные_ПС Полевая</t>
  </si>
  <si>
    <t>Филиал АО ДРСК -Амурские электрические сети</t>
  </si>
  <si>
    <t>Оснащение ПС 110 кВ Полевая цифровыми каналами связи, строительство ВОЛС</t>
  </si>
  <si>
    <t xml:space="preserve">СВОДНЫЙ СМЕТНЫЙ РАСЧЕТ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</si>
</sst>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/>
    </xf>
    <xf numFmtId="1" fontId="10" fillId="0" borderId="9" xfId="0" applyNumberFormat="1" applyFont="1" applyFill="1" applyBorder="1" applyAlignment="1" applyProtection="1">
      <alignment horizontal="center" vertical="top" wrapText="1"/>
    </xf>
    <xf numFmtId="0" fontId="10" fillId="0" borderId="9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/>
    <xf numFmtId="0" fontId="0" fillId="0" borderId="0" xfId="0" applyBorder="1"/>
    <xf numFmtId="4" fontId="8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abSelected="1" zoomScale="115" zoomScaleNormal="115" workbookViewId="0">
      <selection activeCell="A13" sqref="A13:XFD13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10.85546875" style="1" bestFit="1" customWidth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5" width="12.85546875" style="1" customWidth="1"/>
    <col min="16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7" t="s">
        <v>58</v>
      </c>
      <c r="D4" s="37"/>
      <c r="E4" s="37"/>
      <c r="F4" s="37"/>
      <c r="G4" s="37"/>
      <c r="H4" s="4"/>
      <c r="J4" s="5" t="s">
        <v>3</v>
      </c>
    </row>
    <row r="5" spans="1:11" customFormat="1" ht="10.5" customHeight="1" x14ac:dyDescent="0.25">
      <c r="A5" s="4"/>
      <c r="B5" s="4"/>
      <c r="C5" s="38" t="s">
        <v>4</v>
      </c>
      <c r="D5" s="38"/>
      <c r="E5" s="38"/>
      <c r="F5" s="38"/>
      <c r="G5" s="38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39"/>
      <c r="D9" s="39"/>
      <c r="E9" s="39"/>
      <c r="F9" s="39"/>
      <c r="G9" s="39"/>
      <c r="H9" s="4"/>
    </row>
    <row r="10" spans="1:11" customFormat="1" ht="11.25" customHeight="1" x14ac:dyDescent="0.25">
      <c r="A10" s="9"/>
      <c r="B10" s="9"/>
      <c r="C10" s="38" t="s">
        <v>7</v>
      </c>
      <c r="D10" s="38"/>
      <c r="E10" s="38"/>
      <c r="F10" s="38"/>
      <c r="G10" s="38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40" t="s">
        <v>60</v>
      </c>
      <c r="C12" s="40"/>
      <c r="D12" s="40"/>
      <c r="E12" s="40"/>
      <c r="F12" s="40"/>
      <c r="G12" s="40"/>
      <c r="H12" s="9"/>
    </row>
    <row r="13" spans="1:11" s="57" customFormat="1" ht="12" x14ac:dyDescent="0.25">
      <c r="A13" s="58"/>
      <c r="B13" s="59" t="s">
        <v>59</v>
      </c>
      <c r="C13" s="59"/>
      <c r="D13" s="59"/>
      <c r="E13" s="59"/>
      <c r="F13" s="59"/>
      <c r="G13" s="59"/>
      <c r="H13" s="58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41"/>
      <c r="C16" s="41"/>
      <c r="D16" s="41"/>
      <c r="E16" s="41"/>
      <c r="F16" s="41"/>
      <c r="G16" s="41"/>
      <c r="H16" s="5"/>
      <c r="K16" s="5" t="s">
        <v>8</v>
      </c>
    </row>
    <row r="17" spans="1:14" customFormat="1" ht="13.5" customHeight="1" x14ac:dyDescent="0.25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3" t="s">
        <v>56</v>
      </c>
      <c r="C19" s="43"/>
      <c r="D19" s="43"/>
      <c r="E19" s="43"/>
      <c r="F19" s="43"/>
      <c r="G19" s="43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4" t="s">
        <v>10</v>
      </c>
      <c r="B21" s="44" t="s">
        <v>11</v>
      </c>
      <c r="C21" s="44" t="s">
        <v>12</v>
      </c>
      <c r="D21" s="47" t="s">
        <v>13</v>
      </c>
      <c r="E21" s="48"/>
      <c r="F21" s="48"/>
      <c r="G21" s="48"/>
      <c r="H21" s="49"/>
    </row>
    <row r="22" spans="1:14" customFormat="1" ht="50.25" customHeight="1" x14ac:dyDescent="0.25">
      <c r="A22" s="45"/>
      <c r="B22" s="45"/>
      <c r="C22" s="45"/>
      <c r="D22" s="44" t="s">
        <v>14</v>
      </c>
      <c r="E22" s="44" t="s">
        <v>15</v>
      </c>
      <c r="F22" s="44" t="s">
        <v>16</v>
      </c>
      <c r="G22" s="44" t="s">
        <v>17</v>
      </c>
      <c r="H22" s="44" t="s">
        <v>18</v>
      </c>
    </row>
    <row r="23" spans="1:14" customFormat="1" ht="3.75" customHeight="1" x14ac:dyDescent="0.25">
      <c r="A23" s="46"/>
      <c r="B23" s="46"/>
      <c r="C23" s="46"/>
      <c r="D23" s="46"/>
      <c r="E23" s="46"/>
      <c r="F23" s="46"/>
      <c r="G23" s="46"/>
      <c r="H23" s="46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ht="15" x14ac:dyDescent="0.25">
      <c r="A25" s="50" t="s">
        <v>19</v>
      </c>
      <c r="B25" s="51"/>
      <c r="C25" s="51"/>
      <c r="D25" s="51"/>
      <c r="E25" s="51"/>
      <c r="F25" s="51"/>
      <c r="G25" s="51"/>
      <c r="H25" s="52"/>
      <c r="I25"/>
      <c r="L25" s="15" t="s">
        <v>19</v>
      </c>
    </row>
    <row r="26" spans="1:14" ht="22.5" x14ac:dyDescent="0.25">
      <c r="A26" s="32">
        <v>1</v>
      </c>
      <c r="B26" s="33"/>
      <c r="C26" s="33" t="s">
        <v>20</v>
      </c>
      <c r="D26" s="18">
        <v>2370205.54</v>
      </c>
      <c r="E26" s="19">
        <v>11664538.9</v>
      </c>
      <c r="F26" s="20"/>
      <c r="G26" s="20"/>
      <c r="H26" s="18">
        <v>14034744.439999999</v>
      </c>
      <c r="I26"/>
      <c r="L26" s="15"/>
    </row>
    <row r="27" spans="1:14" ht="15" x14ac:dyDescent="0.25">
      <c r="A27" s="32">
        <v>2</v>
      </c>
      <c r="B27" s="33"/>
      <c r="C27" s="33" t="s">
        <v>57</v>
      </c>
      <c r="D27" s="20"/>
      <c r="E27" s="18">
        <v>1790689.93</v>
      </c>
      <c r="F27" s="20"/>
      <c r="G27" s="20"/>
      <c r="H27" s="18">
        <v>1790689.93</v>
      </c>
      <c r="I27"/>
      <c r="L27" s="15"/>
    </row>
    <row r="28" spans="1:14" ht="15" x14ac:dyDescent="0.25">
      <c r="A28" s="21"/>
      <c r="B28" s="53" t="s">
        <v>21</v>
      </c>
      <c r="C28" s="54"/>
      <c r="D28" s="22">
        <v>2370205.54</v>
      </c>
      <c r="E28" s="22">
        <v>13455228.83</v>
      </c>
      <c r="F28" s="23"/>
      <c r="G28" s="23"/>
      <c r="H28" s="24">
        <f>H26+H27</f>
        <v>15825434.369999999</v>
      </c>
      <c r="I28"/>
      <c r="L28" s="15"/>
      <c r="M28" s="25" t="s">
        <v>21</v>
      </c>
    </row>
    <row r="29" spans="1:14" ht="15" x14ac:dyDescent="0.25">
      <c r="A29" s="50" t="s">
        <v>22</v>
      </c>
      <c r="B29" s="51"/>
      <c r="C29" s="51"/>
      <c r="D29" s="51"/>
      <c r="E29" s="51"/>
      <c r="F29" s="51"/>
      <c r="G29" s="51"/>
      <c r="H29" s="52"/>
      <c r="I29"/>
      <c r="L29" s="15" t="s">
        <v>22</v>
      </c>
      <c r="M29" s="25"/>
    </row>
    <row r="30" spans="1:14" ht="15" x14ac:dyDescent="0.25">
      <c r="A30" s="21"/>
      <c r="B30" s="55" t="s">
        <v>23</v>
      </c>
      <c r="C30" s="56"/>
      <c r="D30" s="22">
        <v>2370205.54</v>
      </c>
      <c r="E30" s="22">
        <v>13455228.83</v>
      </c>
      <c r="F30" s="23"/>
      <c r="G30" s="23"/>
      <c r="H30" s="24">
        <f>H28</f>
        <v>15825434.369999999</v>
      </c>
      <c r="I30"/>
      <c r="L30" s="15"/>
      <c r="M30" s="25"/>
      <c r="N30" s="26" t="s">
        <v>23</v>
      </c>
    </row>
    <row r="31" spans="1:14" ht="15" x14ac:dyDescent="0.25">
      <c r="A31" s="50" t="s">
        <v>24</v>
      </c>
      <c r="B31" s="51"/>
      <c r="C31" s="51"/>
      <c r="D31" s="51"/>
      <c r="E31" s="51"/>
      <c r="F31" s="51"/>
      <c r="G31" s="51"/>
      <c r="H31" s="52"/>
      <c r="I31"/>
      <c r="L31" s="15" t="s">
        <v>24</v>
      </c>
      <c r="M31" s="25"/>
      <c r="N31" s="26"/>
    </row>
    <row r="32" spans="1:14" ht="15" x14ac:dyDescent="0.25">
      <c r="A32" s="21"/>
      <c r="B32" s="55" t="s">
        <v>25</v>
      </c>
      <c r="C32" s="56"/>
      <c r="D32" s="22">
        <v>2370205.54</v>
      </c>
      <c r="E32" s="22">
        <v>13455228.83</v>
      </c>
      <c r="F32" s="23"/>
      <c r="G32" s="23"/>
      <c r="H32" s="24">
        <f>H30</f>
        <v>15825434.369999999</v>
      </c>
      <c r="I32"/>
      <c r="L32" s="15"/>
      <c r="M32" s="25"/>
      <c r="N32" s="26" t="s">
        <v>25</v>
      </c>
    </row>
    <row r="33" spans="1:15" ht="15" x14ac:dyDescent="0.25">
      <c r="A33" s="50" t="s">
        <v>26</v>
      </c>
      <c r="B33" s="51"/>
      <c r="C33" s="51"/>
      <c r="D33" s="51"/>
      <c r="E33" s="51"/>
      <c r="F33" s="51"/>
      <c r="G33" s="51"/>
      <c r="H33" s="52"/>
      <c r="I33"/>
      <c r="L33" s="15" t="s">
        <v>26</v>
      </c>
      <c r="M33" s="25"/>
      <c r="N33" s="26"/>
    </row>
    <row r="34" spans="1:15" ht="15" x14ac:dyDescent="0.25">
      <c r="A34" s="16">
        <v>3</v>
      </c>
      <c r="B34" s="17"/>
      <c r="C34" s="17" t="s">
        <v>27</v>
      </c>
      <c r="D34" s="20"/>
      <c r="E34" s="20"/>
      <c r="F34" s="20"/>
      <c r="G34" s="18">
        <v>652755.78</v>
      </c>
      <c r="H34" s="18">
        <v>652755.78</v>
      </c>
      <c r="I34"/>
      <c r="L34" s="15"/>
      <c r="M34" s="25"/>
      <c r="N34" s="26"/>
    </row>
    <row r="35" spans="1:15" ht="15" x14ac:dyDescent="0.25">
      <c r="A35" s="14"/>
      <c r="B35" s="17"/>
      <c r="C35" s="17"/>
      <c r="D35" s="20"/>
      <c r="E35" s="20"/>
      <c r="F35" s="20"/>
      <c r="G35" s="20" t="s">
        <v>28</v>
      </c>
      <c r="H35" s="20"/>
      <c r="I35"/>
      <c r="L35" s="15"/>
      <c r="M35" s="25"/>
      <c r="N35" s="26"/>
    </row>
    <row r="36" spans="1:15" ht="15" x14ac:dyDescent="0.25">
      <c r="A36" s="21"/>
      <c r="B36" s="53" t="s">
        <v>29</v>
      </c>
      <c r="C36" s="54"/>
      <c r="D36" s="27"/>
      <c r="E36" s="27"/>
      <c r="F36" s="23"/>
      <c r="G36" s="24">
        <v>652755.78</v>
      </c>
      <c r="H36" s="24">
        <v>652755.78</v>
      </c>
      <c r="I36"/>
      <c r="L36" s="15"/>
      <c r="M36" s="25" t="s">
        <v>29</v>
      </c>
      <c r="N36" s="26"/>
    </row>
    <row r="37" spans="1:15" ht="15" x14ac:dyDescent="0.25">
      <c r="A37" s="21"/>
      <c r="B37" s="55" t="s">
        <v>30</v>
      </c>
      <c r="C37" s="56"/>
      <c r="D37" s="22">
        <v>2370205.54</v>
      </c>
      <c r="E37" s="22">
        <v>13455228.83</v>
      </c>
      <c r="F37" s="23"/>
      <c r="G37" s="24">
        <v>652755.78</v>
      </c>
      <c r="H37" s="24">
        <f>H32+H36</f>
        <v>16478190.149999999</v>
      </c>
      <c r="I37"/>
      <c r="L37" s="15"/>
      <c r="M37" s="25"/>
      <c r="N37" s="26" t="s">
        <v>30</v>
      </c>
    </row>
    <row r="38" spans="1:15" ht="48.75" x14ac:dyDescent="0.25">
      <c r="A38" s="50" t="s">
        <v>31</v>
      </c>
      <c r="B38" s="51"/>
      <c r="C38" s="51"/>
      <c r="D38" s="51"/>
      <c r="E38" s="51"/>
      <c r="F38" s="51"/>
      <c r="G38" s="51"/>
      <c r="H38" s="52"/>
      <c r="I38"/>
      <c r="L38" s="15" t="s">
        <v>31</v>
      </c>
      <c r="M38" s="25"/>
      <c r="N38" s="26"/>
    </row>
    <row r="39" spans="1:15" ht="15" x14ac:dyDescent="0.25">
      <c r="A39" s="21"/>
      <c r="B39" s="55" t="s">
        <v>32</v>
      </c>
      <c r="C39" s="56"/>
      <c r="D39" s="22">
        <v>2370205.54</v>
      </c>
      <c r="E39" s="22">
        <v>13455228.83</v>
      </c>
      <c r="F39" s="23"/>
      <c r="G39" s="24">
        <v>652755.78</v>
      </c>
      <c r="H39" s="24">
        <f>H37</f>
        <v>16478190.149999999</v>
      </c>
      <c r="I39"/>
      <c r="L39" s="15"/>
      <c r="M39" s="25"/>
      <c r="N39" s="26" t="s">
        <v>32</v>
      </c>
    </row>
    <row r="40" spans="1:15" ht="15" x14ac:dyDescent="0.25">
      <c r="A40" s="50" t="s">
        <v>33</v>
      </c>
      <c r="B40" s="51"/>
      <c r="C40" s="51"/>
      <c r="D40" s="51"/>
      <c r="E40" s="51"/>
      <c r="F40" s="51"/>
      <c r="G40" s="51"/>
      <c r="H40" s="52"/>
      <c r="I40"/>
      <c r="L40" s="15" t="s">
        <v>33</v>
      </c>
      <c r="M40" s="25"/>
      <c r="N40" s="26"/>
    </row>
    <row r="41" spans="1:15" ht="33.75" x14ac:dyDescent="0.25">
      <c r="A41" s="16">
        <v>4</v>
      </c>
      <c r="B41" s="17" t="s">
        <v>34</v>
      </c>
      <c r="C41" s="17" t="s">
        <v>35</v>
      </c>
      <c r="D41" s="18">
        <v>35553.08</v>
      </c>
      <c r="E41" s="18">
        <v>201828.43</v>
      </c>
      <c r="F41" s="20"/>
      <c r="G41" s="18">
        <v>9791.34</v>
      </c>
      <c r="H41" s="18">
        <v>247172.85</v>
      </c>
      <c r="I41" s="35"/>
      <c r="L41" s="15"/>
      <c r="M41" s="25"/>
      <c r="N41" s="26"/>
    </row>
    <row r="42" spans="1:15" ht="15" x14ac:dyDescent="0.25">
      <c r="A42" s="14"/>
      <c r="B42" s="17"/>
      <c r="C42" s="17"/>
      <c r="D42" s="20" t="s">
        <v>36</v>
      </c>
      <c r="E42" s="20" t="s">
        <v>37</v>
      </c>
      <c r="F42" s="20" t="s">
        <v>38</v>
      </c>
      <c r="G42" s="20" t="s">
        <v>39</v>
      </c>
      <c r="H42" s="20"/>
      <c r="I42" s="35"/>
      <c r="L42" s="15"/>
      <c r="M42" s="25"/>
      <c r="N42" s="26"/>
    </row>
    <row r="43" spans="1:15" ht="15" x14ac:dyDescent="0.25">
      <c r="A43" s="21"/>
      <c r="B43" s="53" t="s">
        <v>40</v>
      </c>
      <c r="C43" s="54"/>
      <c r="D43" s="22">
        <v>35553.08</v>
      </c>
      <c r="E43" s="22">
        <v>201828.43</v>
      </c>
      <c r="F43" s="23"/>
      <c r="G43" s="24">
        <v>9791.34</v>
      </c>
      <c r="H43" s="24">
        <v>247172.85</v>
      </c>
      <c r="I43" s="35"/>
      <c r="L43" s="15"/>
      <c r="M43" s="25"/>
      <c r="N43" s="26"/>
    </row>
    <row r="44" spans="1:15" ht="12" x14ac:dyDescent="0.2">
      <c r="A44" s="21"/>
      <c r="B44" s="55" t="s">
        <v>41</v>
      </c>
      <c r="C44" s="56"/>
      <c r="D44" s="22">
        <v>2405758.62</v>
      </c>
      <c r="E44" s="22">
        <v>13657057.24</v>
      </c>
      <c r="F44" s="23"/>
      <c r="G44" s="24">
        <v>662547.12</v>
      </c>
      <c r="H44" s="24">
        <f>H39+H43</f>
        <v>16725362.999999998</v>
      </c>
      <c r="I44" s="36"/>
      <c r="L44" s="15"/>
      <c r="M44" s="25"/>
      <c r="N44" s="26"/>
      <c r="O44" s="34"/>
    </row>
    <row r="45" spans="1:15" ht="15" x14ac:dyDescent="0.25">
      <c r="A45" s="50" t="s">
        <v>42</v>
      </c>
      <c r="B45" s="51"/>
      <c r="C45" s="51"/>
      <c r="D45" s="51"/>
      <c r="E45" s="51"/>
      <c r="F45" s="51"/>
      <c r="G45" s="51"/>
      <c r="H45" s="52"/>
      <c r="I45"/>
      <c r="L45" s="15" t="s">
        <v>42</v>
      </c>
      <c r="M45" s="25"/>
      <c r="N45" s="26"/>
    </row>
    <row r="46" spans="1:15" ht="15" x14ac:dyDescent="0.25">
      <c r="A46" s="16">
        <v>5</v>
      </c>
      <c r="B46" s="17" t="s">
        <v>43</v>
      </c>
      <c r="C46" s="17" t="s">
        <v>44</v>
      </c>
      <c r="D46" s="18">
        <v>481151.72</v>
      </c>
      <c r="E46" s="18">
        <v>2731411.45</v>
      </c>
      <c r="F46" s="20"/>
      <c r="G46" s="18">
        <v>132509.42000000001</v>
      </c>
      <c r="H46" s="18">
        <v>3345072.6</v>
      </c>
      <c r="I46"/>
      <c r="L46" s="15"/>
      <c r="M46" s="25"/>
      <c r="N46" s="26"/>
    </row>
    <row r="47" spans="1:15" ht="15" x14ac:dyDescent="0.25">
      <c r="A47" s="14"/>
      <c r="B47" s="17"/>
      <c r="C47" s="17"/>
      <c r="D47" s="20" t="s">
        <v>45</v>
      </c>
      <c r="E47" s="20" t="s">
        <v>46</v>
      </c>
      <c r="F47" s="20" t="s">
        <v>47</v>
      </c>
      <c r="G47" s="20" t="s">
        <v>48</v>
      </c>
      <c r="H47" s="20"/>
      <c r="I47"/>
      <c r="L47" s="15"/>
      <c r="M47" s="25"/>
      <c r="N47" s="26"/>
    </row>
    <row r="48" spans="1:15" ht="15" x14ac:dyDescent="0.25">
      <c r="A48" s="21"/>
      <c r="B48" s="53" t="s">
        <v>49</v>
      </c>
      <c r="C48" s="54"/>
      <c r="D48" s="22">
        <v>481151.72</v>
      </c>
      <c r="E48" s="22">
        <v>2731411.45</v>
      </c>
      <c r="F48" s="23"/>
      <c r="G48" s="24">
        <v>132509.42000000001</v>
      </c>
      <c r="H48" s="24">
        <v>3345072.6</v>
      </c>
      <c r="I48"/>
      <c r="L48" s="15"/>
      <c r="M48" s="25" t="s">
        <v>49</v>
      </c>
      <c r="N48" s="26"/>
    </row>
    <row r="49" spans="1:14" ht="15" x14ac:dyDescent="0.25">
      <c r="A49" s="21"/>
      <c r="B49" s="55" t="s">
        <v>50</v>
      </c>
      <c r="C49" s="56"/>
      <c r="D49" s="22">
        <v>2886910.34</v>
      </c>
      <c r="E49" s="22">
        <v>16388468.689999999</v>
      </c>
      <c r="F49" s="23"/>
      <c r="G49" s="24">
        <v>795056.54</v>
      </c>
      <c r="H49" s="24">
        <f>H44+H48</f>
        <v>20070435.599999998</v>
      </c>
      <c r="I49"/>
      <c r="L49" s="15"/>
      <c r="M49" s="25"/>
      <c r="N49" s="26" t="s">
        <v>50</v>
      </c>
    </row>
    <row r="52" spans="1:14" customFormat="1" ht="15" x14ac:dyDescent="0.25">
      <c r="A52" s="28" t="s">
        <v>51</v>
      </c>
      <c r="B52" s="4"/>
      <c r="D52" s="29"/>
      <c r="E52" s="29"/>
      <c r="F52" s="29"/>
      <c r="G52" s="29"/>
      <c r="H52" s="29"/>
    </row>
    <row r="53" spans="1:14" customFormat="1" ht="15" x14ac:dyDescent="0.25">
      <c r="A53" s="4"/>
      <c r="B53" s="4"/>
      <c r="C53" s="30"/>
      <c r="D53" s="30" t="s">
        <v>52</v>
      </c>
      <c r="E53" s="30"/>
      <c r="F53" s="30"/>
      <c r="G53" s="30"/>
      <c r="H53" s="30"/>
    </row>
    <row r="54" spans="1:14" customFormat="1" ht="15" x14ac:dyDescent="0.25">
      <c r="A54" s="28" t="s">
        <v>53</v>
      </c>
      <c r="B54" s="4"/>
      <c r="D54" s="29"/>
      <c r="E54" s="29"/>
      <c r="F54" s="29"/>
      <c r="G54" s="29"/>
      <c r="H54" s="29"/>
    </row>
    <row r="55" spans="1:14" customFormat="1" ht="15" x14ac:dyDescent="0.25">
      <c r="A55" s="4"/>
      <c r="B55" s="4"/>
      <c r="C55" s="30"/>
      <c r="D55" s="30" t="s">
        <v>52</v>
      </c>
      <c r="E55" s="30"/>
      <c r="F55" s="30"/>
      <c r="G55" s="30"/>
      <c r="H55" s="30"/>
    </row>
    <row r="56" spans="1:14" customFormat="1" ht="15" x14ac:dyDescent="0.25">
      <c r="A56" s="28" t="s">
        <v>54</v>
      </c>
      <c r="B56" s="4"/>
      <c r="C56" s="28"/>
      <c r="D56" s="28"/>
      <c r="E56" s="28"/>
      <c r="F56" s="28"/>
      <c r="G56" s="28"/>
      <c r="H56" s="28"/>
    </row>
    <row r="57" spans="1:14" customFormat="1" ht="15" x14ac:dyDescent="0.25">
      <c r="A57" s="4"/>
      <c r="B57" s="4"/>
      <c r="C57" s="6"/>
      <c r="D57" s="30" t="s">
        <v>52</v>
      </c>
      <c r="E57" s="30"/>
      <c r="F57" s="30"/>
      <c r="G57" s="30"/>
      <c r="H57" s="30"/>
    </row>
    <row r="58" spans="1:14" customFormat="1" ht="15" x14ac:dyDescent="0.25">
      <c r="A58" s="28" t="s">
        <v>2</v>
      </c>
      <c r="B58" s="4"/>
      <c r="C58" s="28"/>
      <c r="D58" s="28"/>
      <c r="E58" s="28"/>
      <c r="F58" s="28"/>
      <c r="G58" s="28"/>
      <c r="H58" s="28"/>
    </row>
    <row r="59" spans="1:14" customFormat="1" ht="15" x14ac:dyDescent="0.25">
      <c r="A59" s="4"/>
      <c r="B59" s="4"/>
      <c r="C59" s="38" t="s">
        <v>55</v>
      </c>
      <c r="D59" s="38"/>
      <c r="E59" s="38"/>
      <c r="F59" s="38"/>
      <c r="G59" s="30"/>
      <c r="H59" s="30"/>
    </row>
    <row r="61" spans="1:14" customFormat="1" ht="15" x14ac:dyDescent="0.25">
      <c r="C61" s="31"/>
    </row>
  </sheetData>
  <mergeCells count="36">
    <mergeCell ref="B13:G13"/>
    <mergeCell ref="B48:C48"/>
    <mergeCell ref="B49:C49"/>
    <mergeCell ref="C59:F59"/>
    <mergeCell ref="B39:C39"/>
    <mergeCell ref="A40:H40"/>
    <mergeCell ref="B43:C43"/>
    <mergeCell ref="B44:C44"/>
    <mergeCell ref="A45:H45"/>
    <mergeCell ref="B32:C32"/>
    <mergeCell ref="A33:H33"/>
    <mergeCell ref="B36:C36"/>
    <mergeCell ref="B37:C37"/>
    <mergeCell ref="A38:H38"/>
    <mergeCell ref="A25:H25"/>
    <mergeCell ref="B28:C28"/>
    <mergeCell ref="A29:H29"/>
    <mergeCell ref="B30:C30"/>
    <mergeCell ref="A31:H31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GeekOn</dc:creator>
  <cp:lastModifiedBy>Величков Павел Анатольевич</cp:lastModifiedBy>
  <cp:lastPrinted>2022-02-18T12:41:36Z</cp:lastPrinted>
  <dcterms:created xsi:type="dcterms:W3CDTF">2020-09-30T08:50:27Z</dcterms:created>
  <dcterms:modified xsi:type="dcterms:W3CDTF">2022-11-29T00:43:11Z</dcterms:modified>
</cp:coreProperties>
</file>